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ветлана\Desktop\Заключение и Приложения к заключению\"/>
    </mc:Choice>
  </mc:AlternateContent>
  <bookViews>
    <workbookView xWindow="0" yWindow="0" windowWidth="28695" windowHeight="123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53" i="1" l="1"/>
  <c r="F45" i="1"/>
  <c r="G45" i="1"/>
  <c r="E45" i="1"/>
  <c r="D45" i="1"/>
  <c r="H53" i="1"/>
  <c r="E66" i="1" l="1"/>
  <c r="F66" i="1"/>
  <c r="G66" i="1"/>
  <c r="D66" i="1"/>
  <c r="I68" i="1"/>
  <c r="H68" i="1"/>
  <c r="E55" i="1"/>
  <c r="F55" i="1"/>
  <c r="G55" i="1"/>
  <c r="D55" i="1"/>
  <c r="I58" i="1"/>
  <c r="H58" i="1"/>
  <c r="H59" i="1"/>
  <c r="I50" i="1"/>
  <c r="H50" i="1"/>
  <c r="I40" i="1"/>
  <c r="H40" i="1"/>
  <c r="E32" i="1"/>
  <c r="F32" i="1"/>
  <c r="G32" i="1"/>
  <c r="D32" i="1"/>
  <c r="I39" i="1"/>
  <c r="H39" i="1"/>
  <c r="I35" i="1"/>
  <c r="H35" i="1"/>
  <c r="E24" i="1"/>
  <c r="F24" i="1"/>
  <c r="G24" i="1"/>
  <c r="D24" i="1"/>
  <c r="I28" i="1"/>
  <c r="H28" i="1"/>
  <c r="I22" i="1"/>
  <c r="I23" i="1"/>
  <c r="H22" i="1"/>
  <c r="H23" i="1"/>
  <c r="E14" i="1"/>
  <c r="F14" i="1"/>
  <c r="G14" i="1"/>
  <c r="D14" i="1"/>
  <c r="I17" i="1"/>
  <c r="E9" i="1"/>
  <c r="F9" i="1"/>
  <c r="G9" i="1"/>
  <c r="D9" i="1"/>
  <c r="H24" i="1" l="1"/>
  <c r="G12" i="1"/>
  <c r="F12" i="1"/>
  <c r="E12" i="1"/>
  <c r="D12" i="1"/>
  <c r="H63" i="1"/>
  <c r="H62" i="1"/>
  <c r="H61" i="1"/>
  <c r="H60" i="1"/>
  <c r="I43" i="1" l="1"/>
  <c r="H43" i="1"/>
  <c r="I42" i="1"/>
  <c r="H42" i="1"/>
  <c r="I41" i="1"/>
  <c r="H41" i="1"/>
  <c r="I38" i="1"/>
  <c r="H38" i="1"/>
  <c r="I37" i="1"/>
  <c r="H37" i="1"/>
  <c r="I34" i="1"/>
  <c r="H34" i="1"/>
  <c r="H29" i="1"/>
  <c r="I29" i="1"/>
  <c r="I76" i="1" l="1"/>
  <c r="I75" i="1"/>
  <c r="I74" i="1"/>
  <c r="H76" i="1"/>
  <c r="H75" i="1"/>
  <c r="H74" i="1"/>
  <c r="H73" i="1"/>
  <c r="H72" i="1"/>
  <c r="H71" i="1"/>
  <c r="H70" i="1"/>
  <c r="H69" i="1"/>
  <c r="H21" i="1"/>
  <c r="H20" i="1"/>
  <c r="H19" i="1"/>
  <c r="H18" i="1"/>
  <c r="H17" i="1"/>
  <c r="H16" i="1"/>
  <c r="H15" i="1"/>
  <c r="I69" i="1"/>
  <c r="H14" i="1" l="1"/>
  <c r="I52" i="1"/>
  <c r="H52" i="1" l="1"/>
  <c r="I33" i="1" l="1"/>
  <c r="I36" i="1"/>
  <c r="H33" i="1"/>
  <c r="H36" i="1"/>
  <c r="I10" i="1"/>
  <c r="I11" i="1"/>
  <c r="I13" i="1"/>
  <c r="I15" i="1"/>
  <c r="I16" i="1"/>
  <c r="I18" i="1"/>
  <c r="I19" i="1"/>
  <c r="I20" i="1"/>
  <c r="I21" i="1"/>
  <c r="I44" i="1"/>
  <c r="I46" i="1"/>
  <c r="I47" i="1"/>
  <c r="I48" i="1"/>
  <c r="I49" i="1"/>
  <c r="I51" i="1"/>
  <c r="I54" i="1"/>
  <c r="I25" i="1"/>
  <c r="I26" i="1"/>
  <c r="I27" i="1"/>
  <c r="I30" i="1"/>
  <c r="I31" i="1"/>
  <c r="I56" i="1"/>
  <c r="I57" i="1"/>
  <c r="I59" i="1"/>
  <c r="I60" i="1"/>
  <c r="I61" i="1"/>
  <c r="I62" i="1"/>
  <c r="I63" i="1"/>
  <c r="I64" i="1"/>
  <c r="I65" i="1"/>
  <c r="I67" i="1"/>
  <c r="I70" i="1"/>
  <c r="I71" i="1"/>
  <c r="I72" i="1"/>
  <c r="I73" i="1"/>
  <c r="H10" i="1"/>
  <c r="H11" i="1"/>
  <c r="H13" i="1"/>
  <c r="H44" i="1"/>
  <c r="H46" i="1"/>
  <c r="H47" i="1"/>
  <c r="H48" i="1"/>
  <c r="H49" i="1"/>
  <c r="H51" i="1"/>
  <c r="H54" i="1"/>
  <c r="H25" i="1"/>
  <c r="H26" i="1"/>
  <c r="H27" i="1"/>
  <c r="H30" i="1"/>
  <c r="H31" i="1"/>
  <c r="H56" i="1"/>
  <c r="H57" i="1"/>
  <c r="H64" i="1"/>
  <c r="H65" i="1"/>
  <c r="H67" i="1"/>
  <c r="H9" i="1" l="1"/>
  <c r="I32" i="1"/>
  <c r="H66" i="1"/>
  <c r="E77" i="1"/>
  <c r="H32" i="1"/>
  <c r="F77" i="1"/>
  <c r="G77" i="1"/>
  <c r="D77" i="1"/>
  <c r="H12" i="1"/>
  <c r="H45" i="1"/>
  <c r="I45" i="1"/>
  <c r="I55" i="1"/>
  <c r="I66" i="1"/>
  <c r="H55" i="1"/>
  <c r="I24" i="1"/>
  <c r="I12" i="1"/>
  <c r="I9" i="1"/>
  <c r="I77" i="1" l="1"/>
  <c r="H77" i="1"/>
</calcChain>
</file>

<file path=xl/sharedStrings.xml><?xml version="1.0" encoding="utf-8"?>
<sst xmlns="http://schemas.openxmlformats.org/spreadsheetml/2006/main" count="93" uniqueCount="66">
  <si>
    <t>№ п/п</t>
  </si>
  <si>
    <t>ИТОГО</t>
  </si>
  <si>
    <t>Отклонения</t>
  </si>
  <si>
    <t>Отчет об исполнении бюджета района по расходам</t>
  </si>
  <si>
    <t xml:space="preserve">тыс. руб. </t>
  </si>
  <si>
    <t>к Заключению КСП ДМР</t>
  </si>
  <si>
    <t>Форма 0503127</t>
  </si>
  <si>
    <t>Наименование главного администратора бюджетных средств</t>
  </si>
  <si>
    <t>Утвержденные бюджетные назначения</t>
  </si>
  <si>
    <t xml:space="preserve">Кассовые расходы </t>
  </si>
  <si>
    <t>Раздел, подраздел</t>
  </si>
  <si>
    <t>0103</t>
  </si>
  <si>
    <t>0702</t>
  </si>
  <si>
    <t>0104</t>
  </si>
  <si>
    <t>0113</t>
  </si>
  <si>
    <t>0106</t>
  </si>
  <si>
    <t>0102</t>
  </si>
  <si>
    <t>2.</t>
  </si>
  <si>
    <t>1.</t>
  </si>
  <si>
    <t>КСП ДМР</t>
  </si>
  <si>
    <t xml:space="preserve">Земское Собрание </t>
  </si>
  <si>
    <t>3.</t>
  </si>
  <si>
    <t>Управление образования</t>
  </si>
  <si>
    <t>0701</t>
  </si>
  <si>
    <t>0707</t>
  </si>
  <si>
    <t>0709</t>
  </si>
  <si>
    <t>1003</t>
  </si>
  <si>
    <t>1004</t>
  </si>
  <si>
    <t>0503</t>
  </si>
  <si>
    <t>1105</t>
  </si>
  <si>
    <t>4.</t>
  </si>
  <si>
    <t>УГиИ</t>
  </si>
  <si>
    <t>0409</t>
  </si>
  <si>
    <t>0412</t>
  </si>
  <si>
    <t>0501</t>
  </si>
  <si>
    <t>1102</t>
  </si>
  <si>
    <t>5.</t>
  </si>
  <si>
    <t>Администрация района</t>
  </si>
  <si>
    <t>0309</t>
  </si>
  <si>
    <t>0405</t>
  </si>
  <si>
    <t>0408</t>
  </si>
  <si>
    <t>1001</t>
  </si>
  <si>
    <t>6.</t>
  </si>
  <si>
    <t>Управление по культуре</t>
  </si>
  <si>
    <t>0801</t>
  </si>
  <si>
    <t>0804</t>
  </si>
  <si>
    <t>7.</t>
  </si>
  <si>
    <t>Уточненная сводная бюджетная роспись расходов</t>
  </si>
  <si>
    <t>гр. 4-6</t>
  </si>
  <si>
    <t>гр. 5-7</t>
  </si>
  <si>
    <t>УФиК</t>
  </si>
  <si>
    <t>0502</t>
  </si>
  <si>
    <t>1301</t>
  </si>
  <si>
    <t>1401</t>
  </si>
  <si>
    <t>8.</t>
  </si>
  <si>
    <t>Приложение 1</t>
  </si>
  <si>
    <t>0703</t>
  </si>
  <si>
    <t>1101</t>
  </si>
  <si>
    <t>1103</t>
  </si>
  <si>
    <t>1006</t>
  </si>
  <si>
    <t>1402</t>
  </si>
  <si>
    <t>УИиЗО</t>
  </si>
  <si>
    <t>0105</t>
  </si>
  <si>
    <t>0901</t>
  </si>
  <si>
    <t>от 30.04.2019</t>
  </si>
  <si>
    <t>Анализ соответствия показателей бюджетной отчетности ГАБС (форма 0503127) данным Уточненной сводной бюджетной росписи по расходам и Отчета об исполнении бюджета района по расходам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</si>
</sst>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Fill="1" applyBorder="1"/>
    <xf numFmtId="0" fontId="0" fillId="0" borderId="0" xfId="0" applyFill="1" applyBorder="1"/>
    <xf numFmtId="164" fontId="1" fillId="0" borderId="0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/>
    <xf numFmtId="164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164" fontId="0" fillId="0" borderId="0" xfId="0" applyNumberFormat="1" applyFill="1" applyBorder="1"/>
    <xf numFmtId="164" fontId="10" fillId="0" borderId="0" xfId="0" applyNumberFormat="1" applyFont="1" applyFill="1" applyBorder="1"/>
    <xf numFmtId="164" fontId="9" fillId="0" borderId="0" xfId="0" applyNumberFormat="1" applyFont="1" applyFill="1" applyBorder="1"/>
    <xf numFmtId="49" fontId="11" fillId="0" borderId="1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/>
    <xf numFmtId="0" fontId="4" fillId="0" borderId="6" xfId="0" applyFont="1" applyBorder="1" applyAlignment="1"/>
    <xf numFmtId="0" fontId="4" fillId="0" borderId="5" xfId="0" applyFont="1" applyBorder="1" applyAlignment="1"/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tabSelected="1" zoomScaleNormal="100" workbookViewId="0">
      <selection activeCell="A4" sqref="A4:I4"/>
    </sheetView>
  </sheetViews>
  <sheetFormatPr defaultRowHeight="15" x14ac:dyDescent="0.25"/>
  <cols>
    <col min="1" max="1" width="4.7109375" customWidth="1"/>
    <col min="2" max="2" width="32.28515625" customWidth="1"/>
    <col min="3" max="3" width="12.5703125" customWidth="1"/>
    <col min="4" max="4" width="16" customWidth="1"/>
    <col min="5" max="5" width="13" customWidth="1"/>
    <col min="6" max="6" width="11.7109375" customWidth="1"/>
    <col min="7" max="7" width="13.28515625" customWidth="1"/>
    <col min="8" max="8" width="15" customWidth="1"/>
    <col min="9" max="9" width="12.5703125" customWidth="1"/>
  </cols>
  <sheetData>
    <row r="1" spans="1:13" ht="15.75" x14ac:dyDescent="0.25">
      <c r="H1" s="37" t="s">
        <v>55</v>
      </c>
      <c r="I1" s="38"/>
    </row>
    <row r="2" spans="1:13" ht="15.75" x14ac:dyDescent="0.25">
      <c r="H2" s="37" t="s">
        <v>5</v>
      </c>
      <c r="I2" s="37"/>
    </row>
    <row r="3" spans="1:13" ht="15.75" x14ac:dyDescent="0.25">
      <c r="H3" s="39" t="s">
        <v>64</v>
      </c>
      <c r="I3" s="39"/>
    </row>
    <row r="4" spans="1:13" ht="49.5" customHeight="1" x14ac:dyDescent="0.25">
      <c r="A4" s="46" t="s">
        <v>65</v>
      </c>
      <c r="B4" s="47"/>
      <c r="C4" s="47"/>
      <c r="D4" s="47"/>
      <c r="E4" s="47"/>
      <c r="F4" s="47"/>
      <c r="G4" s="47"/>
      <c r="H4" s="47"/>
      <c r="I4" s="47"/>
    </row>
    <row r="5" spans="1:13" x14ac:dyDescent="0.25">
      <c r="I5" s="13" t="s">
        <v>4</v>
      </c>
    </row>
    <row r="6" spans="1:13" ht="49.5" customHeight="1" x14ac:dyDescent="0.25">
      <c r="A6" s="42" t="s">
        <v>0</v>
      </c>
      <c r="B6" s="42" t="s">
        <v>7</v>
      </c>
      <c r="C6" s="42" t="s">
        <v>10</v>
      </c>
      <c r="D6" s="40" t="s">
        <v>6</v>
      </c>
      <c r="E6" s="41"/>
      <c r="F6" s="44" t="s">
        <v>47</v>
      </c>
      <c r="G6" s="44" t="s">
        <v>3</v>
      </c>
      <c r="H6" s="40" t="s">
        <v>2</v>
      </c>
      <c r="I6" s="41"/>
    </row>
    <row r="7" spans="1:13" ht="51" customHeight="1" x14ac:dyDescent="0.25">
      <c r="A7" s="43"/>
      <c r="B7" s="43"/>
      <c r="C7" s="43"/>
      <c r="D7" s="6" t="s">
        <v>8</v>
      </c>
      <c r="E7" s="10" t="s">
        <v>9</v>
      </c>
      <c r="F7" s="45"/>
      <c r="G7" s="45"/>
      <c r="H7" s="6" t="s">
        <v>48</v>
      </c>
      <c r="I7" s="6" t="s">
        <v>49</v>
      </c>
      <c r="J7" s="3"/>
      <c r="K7" s="3"/>
      <c r="L7" s="4"/>
      <c r="M7" s="4"/>
    </row>
    <row r="8" spans="1:13" ht="20.25" customHeight="1" x14ac:dyDescent="0.25">
      <c r="A8" s="8">
        <v>1</v>
      </c>
      <c r="B8" s="8">
        <v>2</v>
      </c>
      <c r="C8" s="11">
        <v>3</v>
      </c>
      <c r="D8" s="9">
        <v>4</v>
      </c>
      <c r="E8" s="7">
        <v>5</v>
      </c>
      <c r="F8" s="9">
        <v>6</v>
      </c>
      <c r="G8" s="9">
        <v>7</v>
      </c>
      <c r="H8" s="9">
        <v>8</v>
      </c>
      <c r="I8" s="9">
        <v>9</v>
      </c>
      <c r="J8" s="3"/>
      <c r="K8" s="3"/>
      <c r="L8" s="4"/>
      <c r="M8" s="4"/>
    </row>
    <row r="9" spans="1:13" ht="15.75" x14ac:dyDescent="0.25">
      <c r="A9" s="16" t="s">
        <v>18</v>
      </c>
      <c r="B9" s="17" t="s">
        <v>20</v>
      </c>
      <c r="C9" s="18"/>
      <c r="D9" s="19">
        <f>D10+D11</f>
        <v>5676.7081099999996</v>
      </c>
      <c r="E9" s="19">
        <f t="shared" ref="E9:G9" si="0">E10+E11</f>
        <v>5667.5847699999995</v>
      </c>
      <c r="F9" s="19">
        <f t="shared" si="0"/>
        <v>5676.7081099999996</v>
      </c>
      <c r="G9" s="19">
        <f t="shared" si="0"/>
        <v>5667.5999999999995</v>
      </c>
      <c r="H9" s="19">
        <f>D9-F9</f>
        <v>0</v>
      </c>
      <c r="I9" s="19">
        <f>E9-G9</f>
        <v>-1.5229999999974098E-2</v>
      </c>
      <c r="J9" s="5"/>
      <c r="K9" s="5"/>
      <c r="L9" s="29"/>
      <c r="M9" s="4"/>
    </row>
    <row r="10" spans="1:13" ht="15.75" x14ac:dyDescent="0.25">
      <c r="A10" s="1"/>
      <c r="B10" s="2"/>
      <c r="C10" s="12" t="s">
        <v>11</v>
      </c>
      <c r="D10" s="15">
        <v>4954.1281799999997</v>
      </c>
      <c r="E10" s="15">
        <v>4954.1281799999997</v>
      </c>
      <c r="F10" s="15">
        <v>4954.1281799999997</v>
      </c>
      <c r="G10" s="15">
        <v>4954.2</v>
      </c>
      <c r="H10" s="15">
        <f t="shared" ref="H10:H77" si="1">D10-F10</f>
        <v>0</v>
      </c>
      <c r="I10" s="27">
        <f t="shared" ref="I10:I77" si="2">E10-G10</f>
        <v>-7.1820000000116124E-2</v>
      </c>
      <c r="J10" s="5"/>
      <c r="K10" s="5"/>
      <c r="L10" s="29"/>
      <c r="M10" s="4"/>
    </row>
    <row r="11" spans="1:13" ht="18" customHeight="1" x14ac:dyDescent="0.25">
      <c r="A11" s="1"/>
      <c r="B11" s="2"/>
      <c r="C11" s="12" t="s">
        <v>14</v>
      </c>
      <c r="D11" s="15">
        <v>722.57992999999999</v>
      </c>
      <c r="E11" s="15">
        <v>713.45659000000001</v>
      </c>
      <c r="F11" s="15">
        <v>722.57992999999999</v>
      </c>
      <c r="G11" s="15">
        <v>713.4</v>
      </c>
      <c r="H11" s="15">
        <f t="shared" si="1"/>
        <v>0</v>
      </c>
      <c r="I11" s="27">
        <f t="shared" si="2"/>
        <v>5.659000000002834E-2</v>
      </c>
      <c r="J11" s="5"/>
      <c r="K11" s="5"/>
      <c r="L11" s="29"/>
      <c r="M11" s="4"/>
    </row>
    <row r="12" spans="1:13" ht="18.75" customHeight="1" x14ac:dyDescent="0.25">
      <c r="A12" s="16" t="s">
        <v>17</v>
      </c>
      <c r="B12" s="17" t="s">
        <v>19</v>
      </c>
      <c r="C12" s="18"/>
      <c r="D12" s="19">
        <f>D13</f>
        <v>5507.7932899999996</v>
      </c>
      <c r="E12" s="19">
        <f>E13</f>
        <v>5507.7932899999996</v>
      </c>
      <c r="F12" s="19">
        <f>F13</f>
        <v>5507.7932899999996</v>
      </c>
      <c r="G12" s="19">
        <f>G13</f>
        <v>5507.8</v>
      </c>
      <c r="H12" s="19">
        <f t="shared" si="1"/>
        <v>0</v>
      </c>
      <c r="I12" s="19">
        <f t="shared" si="2"/>
        <v>-6.7100000005666516E-3</v>
      </c>
      <c r="J12" s="5"/>
      <c r="K12" s="5"/>
      <c r="L12" s="29"/>
      <c r="M12" s="4"/>
    </row>
    <row r="13" spans="1:13" ht="16.5" customHeight="1" x14ac:dyDescent="0.25">
      <c r="A13" s="1"/>
      <c r="B13" s="2"/>
      <c r="C13" s="12" t="s">
        <v>15</v>
      </c>
      <c r="D13" s="15">
        <v>5507.7932899999996</v>
      </c>
      <c r="E13" s="15">
        <v>5507.7932899999996</v>
      </c>
      <c r="F13" s="15">
        <v>5507.7932899999996</v>
      </c>
      <c r="G13" s="15">
        <v>5507.8</v>
      </c>
      <c r="H13" s="15">
        <f t="shared" si="1"/>
        <v>0</v>
      </c>
      <c r="I13" s="15">
        <f t="shared" si="2"/>
        <v>-6.7100000005666516E-3</v>
      </c>
      <c r="J13" s="5"/>
      <c r="K13" s="5"/>
      <c r="L13" s="29"/>
      <c r="M13" s="4"/>
    </row>
    <row r="14" spans="1:13" ht="15.75" x14ac:dyDescent="0.25">
      <c r="A14" s="16" t="s">
        <v>21</v>
      </c>
      <c r="B14" s="17" t="s">
        <v>22</v>
      </c>
      <c r="C14" s="18"/>
      <c r="D14" s="22">
        <f>D15+D16+D18+D19+D20+D21+D17+D22+D23</f>
        <v>865070.78734999988</v>
      </c>
      <c r="E14" s="22">
        <f t="shared" ref="E14:G14" si="3">E15+E16+E18+E19+E20+E21+E17+E22+E23</f>
        <v>818084.85999000003</v>
      </c>
      <c r="F14" s="22">
        <f t="shared" si="3"/>
        <v>865070.78734999988</v>
      </c>
      <c r="G14" s="22">
        <f t="shared" si="3"/>
        <v>818084.9</v>
      </c>
      <c r="H14" s="19">
        <f>D14-F14</f>
        <v>0</v>
      </c>
      <c r="I14" s="19">
        <f t="shared" si="2"/>
        <v>-4.0009999996982515E-2</v>
      </c>
      <c r="J14" s="5"/>
      <c r="K14" s="5"/>
      <c r="L14" s="29"/>
      <c r="M14" s="4"/>
    </row>
    <row r="15" spans="1:13" ht="16.5" customHeight="1" x14ac:dyDescent="0.25">
      <c r="A15" s="1"/>
      <c r="B15" s="2"/>
      <c r="C15" s="12" t="s">
        <v>23</v>
      </c>
      <c r="D15" s="15">
        <v>379870.66454999999</v>
      </c>
      <c r="E15" s="23">
        <v>358709.56779</v>
      </c>
      <c r="F15" s="15">
        <v>379870.66454999999</v>
      </c>
      <c r="G15" s="23">
        <v>358709.5</v>
      </c>
      <c r="H15" s="15">
        <f t="shared" si="1"/>
        <v>0</v>
      </c>
      <c r="I15" s="15">
        <f t="shared" si="2"/>
        <v>6.7790000000968575E-2</v>
      </c>
      <c r="J15" s="5"/>
      <c r="K15" s="5"/>
      <c r="L15" s="29"/>
      <c r="M15" s="4"/>
    </row>
    <row r="16" spans="1:13" ht="16.5" customHeight="1" x14ac:dyDescent="0.25">
      <c r="A16" s="1"/>
      <c r="B16" s="2"/>
      <c r="C16" s="12" t="s">
        <v>12</v>
      </c>
      <c r="D16" s="15">
        <v>382724.04053</v>
      </c>
      <c r="E16" s="23">
        <v>361598.53197000001</v>
      </c>
      <c r="F16" s="15">
        <v>382724.04053</v>
      </c>
      <c r="G16" s="23">
        <v>361598.5</v>
      </c>
      <c r="H16" s="15">
        <f t="shared" si="1"/>
        <v>0</v>
      </c>
      <c r="I16" s="15">
        <f t="shared" si="2"/>
        <v>3.1970000010915101E-2</v>
      </c>
      <c r="J16" s="5"/>
      <c r="K16" s="5"/>
      <c r="L16" s="29"/>
      <c r="M16" s="4"/>
    </row>
    <row r="17" spans="1:13" ht="16.5" customHeight="1" x14ac:dyDescent="0.25">
      <c r="A17" s="1"/>
      <c r="B17" s="2"/>
      <c r="C17" s="12" t="s">
        <v>56</v>
      </c>
      <c r="D17" s="15">
        <v>25854.529780000001</v>
      </c>
      <c r="E17" s="23">
        <v>25854.529780000001</v>
      </c>
      <c r="F17" s="15">
        <v>25854.529780000001</v>
      </c>
      <c r="G17" s="23">
        <v>25854.5</v>
      </c>
      <c r="H17" s="15">
        <f t="shared" si="1"/>
        <v>0</v>
      </c>
      <c r="I17" s="15">
        <f t="shared" si="2"/>
        <v>2.9780000000755535E-2</v>
      </c>
      <c r="J17" s="5"/>
      <c r="K17" s="5"/>
      <c r="L17" s="29"/>
      <c r="M17" s="4"/>
    </row>
    <row r="18" spans="1:13" ht="18" customHeight="1" x14ac:dyDescent="0.25">
      <c r="A18" s="1"/>
      <c r="B18" s="2"/>
      <c r="C18" s="12" t="s">
        <v>24</v>
      </c>
      <c r="D18" s="15">
        <v>9190.4352299999991</v>
      </c>
      <c r="E18" s="23">
        <v>9190.4352299999991</v>
      </c>
      <c r="F18" s="15">
        <v>9190.4352299999991</v>
      </c>
      <c r="G18" s="23">
        <v>9190.4</v>
      </c>
      <c r="H18" s="15">
        <f t="shared" si="1"/>
        <v>0</v>
      </c>
      <c r="I18" s="15">
        <f t="shared" si="2"/>
        <v>3.522999999950116E-2</v>
      </c>
      <c r="J18" s="5"/>
      <c r="K18" s="5"/>
      <c r="L18" s="29"/>
      <c r="M18" s="4"/>
    </row>
    <row r="19" spans="1:13" ht="18.75" customHeight="1" x14ac:dyDescent="0.25">
      <c r="A19" s="1"/>
      <c r="B19" s="2"/>
      <c r="C19" s="12" t="s">
        <v>25</v>
      </c>
      <c r="D19" s="15">
        <v>18287.725839999999</v>
      </c>
      <c r="E19" s="23">
        <v>18263.328450000001</v>
      </c>
      <c r="F19" s="15">
        <v>18287.725839999999</v>
      </c>
      <c r="G19" s="23">
        <v>18263.599999999999</v>
      </c>
      <c r="H19" s="15">
        <f t="shared" si="1"/>
        <v>0</v>
      </c>
      <c r="I19" s="15">
        <f t="shared" si="2"/>
        <v>-0.27154999999766005</v>
      </c>
      <c r="J19" s="5"/>
      <c r="K19" s="5"/>
      <c r="L19" s="29"/>
      <c r="M19" s="4"/>
    </row>
    <row r="20" spans="1:13" ht="15.75" x14ac:dyDescent="0.25">
      <c r="A20" s="1"/>
      <c r="B20" s="1"/>
      <c r="C20" s="14" t="s">
        <v>26</v>
      </c>
      <c r="D20" s="15">
        <v>33331.339999999997</v>
      </c>
      <c r="E20" s="23">
        <v>32931.386590000002</v>
      </c>
      <c r="F20" s="15">
        <v>33331.339999999997</v>
      </c>
      <c r="G20" s="23">
        <v>32931.300000000003</v>
      </c>
      <c r="H20" s="15">
        <f t="shared" si="1"/>
        <v>0</v>
      </c>
      <c r="I20" s="15">
        <f t="shared" si="2"/>
        <v>8.6589999998977873E-2</v>
      </c>
      <c r="J20" s="5"/>
      <c r="K20" s="5"/>
      <c r="L20" s="29"/>
      <c r="M20" s="4"/>
    </row>
    <row r="21" spans="1:13" ht="15.75" x14ac:dyDescent="0.25">
      <c r="A21" s="1"/>
      <c r="B21" s="1"/>
      <c r="C21" s="14" t="s">
        <v>27</v>
      </c>
      <c r="D21" s="15">
        <v>12147.4</v>
      </c>
      <c r="E21" s="23">
        <v>10394.50138</v>
      </c>
      <c r="F21" s="15">
        <v>12147.4</v>
      </c>
      <c r="G21" s="23">
        <v>10394.5</v>
      </c>
      <c r="H21" s="15">
        <f t="shared" si="1"/>
        <v>0</v>
      </c>
      <c r="I21" s="15">
        <f t="shared" si="2"/>
        <v>1.3799999996990664E-3</v>
      </c>
      <c r="J21" s="5"/>
      <c r="K21" s="5"/>
      <c r="L21" s="29"/>
      <c r="M21" s="4"/>
    </row>
    <row r="22" spans="1:13" ht="15.75" x14ac:dyDescent="0.25">
      <c r="A22" s="1"/>
      <c r="B22" s="1"/>
      <c r="C22" s="14" t="s">
        <v>57</v>
      </c>
      <c r="D22" s="15">
        <v>697.50720000000001</v>
      </c>
      <c r="E22" s="23">
        <v>697.50720000000001</v>
      </c>
      <c r="F22" s="15">
        <v>697.50720000000001</v>
      </c>
      <c r="G22" s="23">
        <v>697.5</v>
      </c>
      <c r="H22" s="15">
        <f t="shared" si="1"/>
        <v>0</v>
      </c>
      <c r="I22" s="15">
        <f t="shared" si="2"/>
        <v>7.2000000000116415E-3</v>
      </c>
      <c r="J22" s="5"/>
      <c r="K22" s="5"/>
      <c r="L22" s="29"/>
      <c r="M22" s="4"/>
    </row>
    <row r="23" spans="1:13" ht="15.75" x14ac:dyDescent="0.25">
      <c r="A23" s="1"/>
      <c r="B23" s="1"/>
      <c r="C23" s="14" t="s">
        <v>35</v>
      </c>
      <c r="D23" s="15">
        <v>2967.1442200000001</v>
      </c>
      <c r="E23" s="23">
        <v>445.07159999999999</v>
      </c>
      <c r="F23" s="15">
        <v>2967.1442200000001</v>
      </c>
      <c r="G23" s="23">
        <v>445.1</v>
      </c>
      <c r="H23" s="15">
        <f t="shared" si="1"/>
        <v>0</v>
      </c>
      <c r="I23" s="15">
        <f t="shared" si="2"/>
        <v>-2.8400000000033288E-2</v>
      </c>
      <c r="J23" s="5"/>
      <c r="K23" s="5"/>
      <c r="L23" s="29"/>
      <c r="M23" s="4"/>
    </row>
    <row r="24" spans="1:13" ht="15.75" x14ac:dyDescent="0.25">
      <c r="A24" s="16" t="s">
        <v>30</v>
      </c>
      <c r="B24" s="16" t="s">
        <v>50</v>
      </c>
      <c r="C24" s="24"/>
      <c r="D24" s="25">
        <f>D25+D26+D27+D28+D29+D30+D31</f>
        <v>58218.3</v>
      </c>
      <c r="E24" s="25">
        <f t="shared" ref="E24:G24" si="4">E25+E26+E27+E28+E29+E30+E31</f>
        <v>58218.3</v>
      </c>
      <c r="F24" s="25">
        <f t="shared" si="4"/>
        <v>58218.330839999995</v>
      </c>
      <c r="G24" s="25">
        <f t="shared" si="4"/>
        <v>58218.3</v>
      </c>
      <c r="H24" s="19">
        <f>D24-F24</f>
        <v>-3.0839999992167577E-2</v>
      </c>
      <c r="I24" s="25">
        <f t="shared" si="2"/>
        <v>0</v>
      </c>
      <c r="J24" s="5"/>
      <c r="K24" s="5"/>
      <c r="L24" s="29"/>
      <c r="M24" s="4"/>
    </row>
    <row r="25" spans="1:13" ht="15.75" x14ac:dyDescent="0.25">
      <c r="A25" s="1"/>
      <c r="B25" s="1"/>
      <c r="C25" s="26" t="s">
        <v>15</v>
      </c>
      <c r="D25" s="27">
        <v>12935.7</v>
      </c>
      <c r="E25" s="27">
        <v>12935.7</v>
      </c>
      <c r="F25" s="27">
        <v>12935.68161</v>
      </c>
      <c r="G25" s="27">
        <v>12935.7</v>
      </c>
      <c r="H25" s="27">
        <f t="shared" ref="H25:H31" si="5">D25-F25</f>
        <v>1.8390000001090812E-2</v>
      </c>
      <c r="I25" s="27">
        <f t="shared" si="2"/>
        <v>0</v>
      </c>
      <c r="J25" s="5"/>
      <c r="K25" s="5"/>
      <c r="L25" s="29"/>
      <c r="M25" s="4"/>
    </row>
    <row r="26" spans="1:13" ht="15.75" x14ac:dyDescent="0.25">
      <c r="A26" s="1"/>
      <c r="B26" s="1"/>
      <c r="C26" s="26" t="s">
        <v>14</v>
      </c>
      <c r="D26" s="27">
        <v>6679.2</v>
      </c>
      <c r="E26" s="27">
        <v>6679.2</v>
      </c>
      <c r="F26" s="27">
        <v>6679.1978399999998</v>
      </c>
      <c r="G26" s="27">
        <v>6679.2</v>
      </c>
      <c r="H26" s="27">
        <f t="shared" si="5"/>
        <v>2.1600000000034925E-3</v>
      </c>
      <c r="I26" s="27">
        <f t="shared" si="2"/>
        <v>0</v>
      </c>
      <c r="J26" s="5"/>
      <c r="K26" s="5"/>
      <c r="L26" s="29"/>
      <c r="M26" s="4"/>
    </row>
    <row r="27" spans="1:13" ht="15.75" x14ac:dyDescent="0.25">
      <c r="A27" s="1"/>
      <c r="B27" s="1"/>
      <c r="C27" s="26" t="s">
        <v>51</v>
      </c>
      <c r="D27" s="27">
        <v>4426.3999999999996</v>
      </c>
      <c r="E27" s="27">
        <v>4426.3999999999996</v>
      </c>
      <c r="F27" s="27">
        <v>4426.4394000000002</v>
      </c>
      <c r="G27" s="27">
        <v>4426.3999999999996</v>
      </c>
      <c r="H27" s="27">
        <f t="shared" si="5"/>
        <v>-3.940000000056898E-2</v>
      </c>
      <c r="I27" s="27">
        <f t="shared" si="2"/>
        <v>0</v>
      </c>
      <c r="J27" s="5"/>
      <c r="K27" s="5"/>
      <c r="L27" s="29"/>
      <c r="M27" s="4"/>
    </row>
    <row r="28" spans="1:13" ht="15.75" x14ac:dyDescent="0.25">
      <c r="A28" s="1"/>
      <c r="B28" s="1"/>
      <c r="C28" s="26" t="s">
        <v>28</v>
      </c>
      <c r="D28" s="27">
        <v>982.9</v>
      </c>
      <c r="E28" s="27">
        <v>982.9</v>
      </c>
      <c r="F28" s="27">
        <v>982.89058</v>
      </c>
      <c r="G28" s="27">
        <v>982.9</v>
      </c>
      <c r="H28" s="27">
        <f t="shared" si="5"/>
        <v>9.4199999999773354E-3</v>
      </c>
      <c r="I28" s="27">
        <f t="shared" si="2"/>
        <v>0</v>
      </c>
      <c r="J28" s="5"/>
      <c r="K28" s="5"/>
      <c r="L28" s="29"/>
      <c r="M28" s="4"/>
    </row>
    <row r="29" spans="1:13" ht="15.75" x14ac:dyDescent="0.25">
      <c r="A29" s="1"/>
      <c r="B29" s="1"/>
      <c r="C29" s="26" t="s">
        <v>52</v>
      </c>
      <c r="D29" s="27">
        <v>2854.4</v>
      </c>
      <c r="E29" s="27">
        <v>2854.4</v>
      </c>
      <c r="F29" s="27">
        <v>2854.4214099999999</v>
      </c>
      <c r="G29" s="27">
        <v>2854.4</v>
      </c>
      <c r="H29" s="27">
        <f t="shared" si="5"/>
        <v>-2.1409999999832507E-2</v>
      </c>
      <c r="I29" s="27">
        <f t="shared" si="2"/>
        <v>0</v>
      </c>
      <c r="J29" s="5"/>
      <c r="K29" s="5"/>
      <c r="L29" s="29"/>
      <c r="M29" s="4"/>
    </row>
    <row r="30" spans="1:13" ht="15.75" x14ac:dyDescent="0.25">
      <c r="A30" s="1"/>
      <c r="B30" s="1"/>
      <c r="C30" s="26" t="s">
        <v>53</v>
      </c>
      <c r="D30" s="27">
        <v>22047.7</v>
      </c>
      <c r="E30" s="27">
        <v>22047.7</v>
      </c>
      <c r="F30" s="27">
        <v>22047.7</v>
      </c>
      <c r="G30" s="27">
        <v>22047.7</v>
      </c>
      <c r="H30" s="27">
        <f t="shared" si="5"/>
        <v>0</v>
      </c>
      <c r="I30" s="27">
        <f t="shared" si="2"/>
        <v>0</v>
      </c>
      <c r="J30" s="5"/>
      <c r="K30" s="5"/>
      <c r="L30" s="29"/>
      <c r="M30" s="4"/>
    </row>
    <row r="31" spans="1:13" ht="15.75" x14ac:dyDescent="0.25">
      <c r="A31" s="1"/>
      <c r="B31" s="1"/>
      <c r="C31" s="26" t="s">
        <v>60</v>
      </c>
      <c r="D31" s="27">
        <v>8292</v>
      </c>
      <c r="E31" s="27">
        <v>8292</v>
      </c>
      <c r="F31" s="27">
        <v>8292</v>
      </c>
      <c r="G31" s="27">
        <v>8292</v>
      </c>
      <c r="H31" s="27">
        <f t="shared" si="5"/>
        <v>0</v>
      </c>
      <c r="I31" s="27">
        <f t="shared" si="2"/>
        <v>0</v>
      </c>
      <c r="J31" s="5"/>
      <c r="K31" s="5"/>
      <c r="L31" s="29"/>
      <c r="M31" s="4"/>
    </row>
    <row r="32" spans="1:13" ht="15.75" x14ac:dyDescent="0.25">
      <c r="A32" s="16" t="s">
        <v>36</v>
      </c>
      <c r="B32" s="16" t="s">
        <v>61</v>
      </c>
      <c r="C32" s="24"/>
      <c r="D32" s="25">
        <f>D33+D34+D35+D36+D37+D38+D39+D40+D41+D42+D43+D44</f>
        <v>80074.746040000013</v>
      </c>
      <c r="E32" s="25">
        <f t="shared" ref="E32:G32" si="6">E33+E34+E35+E36+E37+E38+E39+E40+E41+E42+E43+E44</f>
        <v>74475.489780000018</v>
      </c>
      <c r="F32" s="25">
        <f t="shared" si="6"/>
        <v>80074.746040000013</v>
      </c>
      <c r="G32" s="25">
        <f t="shared" si="6"/>
        <v>74475.299999999988</v>
      </c>
      <c r="H32" s="25">
        <f t="shared" ref="H32:H43" si="7">D32-F32</f>
        <v>0</v>
      </c>
      <c r="I32" s="25">
        <f t="shared" ref="I32:I43" si="8">E32-G32</f>
        <v>0.18978000002971385</v>
      </c>
      <c r="J32" s="5"/>
      <c r="K32" s="5"/>
      <c r="L32" s="29"/>
      <c r="M32" s="4"/>
    </row>
    <row r="33" spans="1:13" ht="15.75" x14ac:dyDescent="0.25">
      <c r="A33" s="1"/>
      <c r="B33" s="1"/>
      <c r="C33" s="26" t="s">
        <v>14</v>
      </c>
      <c r="D33" s="27">
        <v>45088.760999999999</v>
      </c>
      <c r="E33" s="27">
        <v>44215.882550000002</v>
      </c>
      <c r="F33" s="27">
        <v>45088.760999999999</v>
      </c>
      <c r="G33" s="27">
        <v>44215.7</v>
      </c>
      <c r="H33" s="27">
        <f t="shared" si="7"/>
        <v>0</v>
      </c>
      <c r="I33" s="27">
        <f t="shared" si="8"/>
        <v>0.18255000000499422</v>
      </c>
      <c r="J33" s="5"/>
      <c r="K33" s="5"/>
      <c r="L33" s="29"/>
      <c r="M33" s="4"/>
    </row>
    <row r="34" spans="1:13" ht="15.75" x14ac:dyDescent="0.25">
      <c r="A34" s="1"/>
      <c r="B34" s="1"/>
      <c r="C34" s="26" t="s">
        <v>40</v>
      </c>
      <c r="D34" s="27">
        <v>767.10645999999997</v>
      </c>
      <c r="E34" s="27">
        <v>767.10608000000002</v>
      </c>
      <c r="F34" s="27">
        <v>767.10645999999997</v>
      </c>
      <c r="G34" s="27">
        <v>767.1</v>
      </c>
      <c r="H34" s="27">
        <f t="shared" si="7"/>
        <v>0</v>
      </c>
      <c r="I34" s="27">
        <f t="shared" si="8"/>
        <v>6.0799999999971988E-3</v>
      </c>
      <c r="J34" s="5"/>
      <c r="K34" s="5"/>
      <c r="L34" s="29"/>
      <c r="M34" s="4"/>
    </row>
    <row r="35" spans="1:13" ht="15.75" x14ac:dyDescent="0.25">
      <c r="A35" s="1"/>
      <c r="B35" s="1"/>
      <c r="C35" s="26" t="s">
        <v>33</v>
      </c>
      <c r="D35" s="27">
        <v>8950</v>
      </c>
      <c r="E35" s="27">
        <v>6793.3588200000004</v>
      </c>
      <c r="F35" s="27">
        <v>8950</v>
      </c>
      <c r="G35" s="27">
        <v>6793.3</v>
      </c>
      <c r="H35" s="27">
        <f t="shared" si="7"/>
        <v>0</v>
      </c>
      <c r="I35" s="27">
        <f t="shared" si="8"/>
        <v>5.882000000019616E-2</v>
      </c>
      <c r="J35" s="5"/>
      <c r="K35" s="5"/>
      <c r="L35" s="29"/>
      <c r="M35" s="4"/>
    </row>
    <row r="36" spans="1:13" ht="15.75" x14ac:dyDescent="0.25">
      <c r="A36" s="1"/>
      <c r="B36" s="1"/>
      <c r="C36" s="26" t="s">
        <v>34</v>
      </c>
      <c r="D36" s="27">
        <v>136.65461999999999</v>
      </c>
      <c r="E36" s="27">
        <v>119.41238</v>
      </c>
      <c r="F36" s="27">
        <v>136.65461999999999</v>
      </c>
      <c r="G36" s="27">
        <v>119.4</v>
      </c>
      <c r="H36" s="27">
        <f t="shared" si="7"/>
        <v>0</v>
      </c>
      <c r="I36" s="27">
        <f t="shared" si="8"/>
        <v>1.2379999999993174E-2</v>
      </c>
      <c r="J36" s="5"/>
      <c r="K36" s="5"/>
      <c r="L36" s="29"/>
      <c r="M36" s="4"/>
    </row>
    <row r="37" spans="1:13" ht="15.75" x14ac:dyDescent="0.25">
      <c r="A37" s="1"/>
      <c r="B37" s="1"/>
      <c r="C37" s="26" t="s">
        <v>51</v>
      </c>
      <c r="D37" s="27">
        <v>423.67633000000001</v>
      </c>
      <c r="E37" s="27">
        <v>423.67633000000001</v>
      </c>
      <c r="F37" s="27">
        <v>423.67633000000001</v>
      </c>
      <c r="G37" s="27">
        <v>423.7</v>
      </c>
      <c r="H37" s="27">
        <f t="shared" si="7"/>
        <v>0</v>
      </c>
      <c r="I37" s="27">
        <f t="shared" si="8"/>
        <v>-2.3669999999981428E-2</v>
      </c>
      <c r="J37" s="5"/>
      <c r="K37" s="5"/>
      <c r="L37" s="29"/>
      <c r="M37" s="4"/>
    </row>
    <row r="38" spans="1:13" ht="15.75" x14ac:dyDescent="0.25">
      <c r="A38" s="1"/>
      <c r="B38" s="1"/>
      <c r="C38" s="26" t="s">
        <v>28</v>
      </c>
      <c r="D38" s="27">
        <v>221.55410000000001</v>
      </c>
      <c r="E38" s="27">
        <v>221.55410000000001</v>
      </c>
      <c r="F38" s="27">
        <v>221.55410000000001</v>
      </c>
      <c r="G38" s="27">
        <v>221.6</v>
      </c>
      <c r="H38" s="27">
        <f t="shared" si="7"/>
        <v>0</v>
      </c>
      <c r="I38" s="27">
        <f t="shared" si="8"/>
        <v>-4.589999999998895E-2</v>
      </c>
      <c r="J38" s="5"/>
      <c r="K38" s="5"/>
      <c r="L38" s="29"/>
      <c r="M38" s="4"/>
    </row>
    <row r="39" spans="1:13" ht="15.75" x14ac:dyDescent="0.25">
      <c r="A39" s="1"/>
      <c r="B39" s="1"/>
      <c r="C39" s="26" t="s">
        <v>12</v>
      </c>
      <c r="D39" s="27">
        <v>3297.5125600000001</v>
      </c>
      <c r="E39" s="27">
        <v>3260.42076</v>
      </c>
      <c r="F39" s="27">
        <v>3297.5125600000001</v>
      </c>
      <c r="G39" s="27">
        <v>3260.4</v>
      </c>
      <c r="H39" s="27">
        <f t="shared" si="7"/>
        <v>0</v>
      </c>
      <c r="I39" s="27">
        <f t="shared" si="8"/>
        <v>2.0759999999881984E-2</v>
      </c>
      <c r="J39" s="5"/>
      <c r="K39" s="5"/>
      <c r="L39" s="29"/>
      <c r="M39" s="4"/>
    </row>
    <row r="40" spans="1:13" ht="15.75" x14ac:dyDescent="0.25">
      <c r="A40" s="1"/>
      <c r="B40" s="1"/>
      <c r="C40" s="26" t="s">
        <v>25</v>
      </c>
      <c r="D40" s="27">
        <v>3073.4559899999999</v>
      </c>
      <c r="E40" s="27">
        <v>3073.4559899999999</v>
      </c>
      <c r="F40" s="27">
        <v>3073.4559899999999</v>
      </c>
      <c r="G40" s="27">
        <v>3073.4</v>
      </c>
      <c r="H40" s="27">
        <f t="shared" si="7"/>
        <v>0</v>
      </c>
      <c r="I40" s="27">
        <f t="shared" si="8"/>
        <v>5.5989999999837892E-2</v>
      </c>
      <c r="J40" s="5"/>
      <c r="K40" s="5"/>
      <c r="L40" s="29"/>
      <c r="M40" s="4"/>
    </row>
    <row r="41" spans="1:13" ht="15.75" x14ac:dyDescent="0.25">
      <c r="A41" s="1"/>
      <c r="B41" s="1"/>
      <c r="C41" s="26" t="s">
        <v>44</v>
      </c>
      <c r="D41" s="27">
        <v>305.07548000000003</v>
      </c>
      <c r="E41" s="27">
        <v>305.10000000000002</v>
      </c>
      <c r="F41" s="27">
        <v>305.07548000000003</v>
      </c>
      <c r="G41" s="27">
        <v>305.10000000000002</v>
      </c>
      <c r="H41" s="27">
        <f t="shared" si="7"/>
        <v>0</v>
      </c>
      <c r="I41" s="27">
        <f t="shared" si="8"/>
        <v>0</v>
      </c>
      <c r="J41" s="5"/>
      <c r="K41" s="5"/>
      <c r="L41" s="29"/>
      <c r="M41" s="4"/>
    </row>
    <row r="42" spans="1:13" ht="15.75" x14ac:dyDescent="0.25">
      <c r="A42" s="1"/>
      <c r="B42" s="1"/>
      <c r="C42" s="26" t="s">
        <v>27</v>
      </c>
      <c r="D42" s="27">
        <v>12183.9102</v>
      </c>
      <c r="E42" s="27">
        <v>11480.68015</v>
      </c>
      <c r="F42" s="27">
        <v>12183.9102</v>
      </c>
      <c r="G42" s="27">
        <v>11480.7</v>
      </c>
      <c r="H42" s="27">
        <f t="shared" si="7"/>
        <v>0</v>
      </c>
      <c r="I42" s="27">
        <f t="shared" si="8"/>
        <v>-1.9850000000587897E-2</v>
      </c>
      <c r="J42" s="5"/>
      <c r="K42" s="5"/>
      <c r="L42" s="29"/>
      <c r="M42" s="4"/>
    </row>
    <row r="43" spans="1:13" ht="15.75" x14ac:dyDescent="0.25">
      <c r="A43" s="1"/>
      <c r="B43" s="1"/>
      <c r="C43" s="26" t="s">
        <v>59</v>
      </c>
      <c r="D43" s="27">
        <v>4875.0110000000004</v>
      </c>
      <c r="E43" s="27">
        <v>3073.1437099999998</v>
      </c>
      <c r="F43" s="27">
        <v>4875.0110000000004</v>
      </c>
      <c r="G43" s="27">
        <v>3073.2</v>
      </c>
      <c r="H43" s="27">
        <f t="shared" si="7"/>
        <v>0</v>
      </c>
      <c r="I43" s="27">
        <f t="shared" si="8"/>
        <v>-5.6289999999989959E-2</v>
      </c>
      <c r="J43" s="5"/>
      <c r="K43" s="5"/>
      <c r="L43" s="29"/>
      <c r="M43" s="4"/>
    </row>
    <row r="44" spans="1:13" ht="15.75" x14ac:dyDescent="0.25">
      <c r="A44" s="1"/>
      <c r="B44" s="1"/>
      <c r="C44" s="26" t="s">
        <v>29</v>
      </c>
      <c r="D44" s="27">
        <v>752.02829999999994</v>
      </c>
      <c r="E44" s="27">
        <v>741.69890999999996</v>
      </c>
      <c r="F44" s="27">
        <v>752.02829999999994</v>
      </c>
      <c r="G44" s="27">
        <v>741.7</v>
      </c>
      <c r="H44" s="27">
        <f t="shared" si="1"/>
        <v>0</v>
      </c>
      <c r="I44" s="27">
        <f t="shared" si="2"/>
        <v>-1.0900000000901855E-3</v>
      </c>
      <c r="J44" s="5"/>
      <c r="K44" s="5"/>
      <c r="L44" s="29"/>
      <c r="M44" s="4"/>
    </row>
    <row r="45" spans="1:13" ht="15.75" x14ac:dyDescent="0.25">
      <c r="A45" s="16" t="s">
        <v>42</v>
      </c>
      <c r="B45" s="16" t="s">
        <v>31</v>
      </c>
      <c r="C45" s="28"/>
      <c r="D45" s="25">
        <f>D46+D47+D48+D49+D50+D51+D52+D54+D53</f>
        <v>379273.96994999994</v>
      </c>
      <c r="E45" s="25">
        <f>E46+E47+E48+E49+E50+E51+E52+E54+E53</f>
        <v>371675.33420000004</v>
      </c>
      <c r="F45" s="25">
        <f t="shared" ref="F45:G45" si="9">F46+F47+F48+F49+F50+F51+F52+F54+F53</f>
        <v>378993.81374000001</v>
      </c>
      <c r="G45" s="25">
        <f t="shared" si="9"/>
        <v>371675.30000000005</v>
      </c>
      <c r="H45" s="25">
        <f t="shared" si="1"/>
        <v>280.15620999992825</v>
      </c>
      <c r="I45" s="25">
        <f t="shared" si="2"/>
        <v>3.4199999994598329E-2</v>
      </c>
      <c r="J45" s="5"/>
      <c r="K45" s="5"/>
      <c r="L45" s="29"/>
    </row>
    <row r="46" spans="1:13" ht="15.75" x14ac:dyDescent="0.25">
      <c r="A46" s="1"/>
      <c r="B46" s="1"/>
      <c r="C46" s="26" t="s">
        <v>14</v>
      </c>
      <c r="D46" s="27">
        <v>1386.6530600000001</v>
      </c>
      <c r="E46" s="27">
        <v>1386.6530600000001</v>
      </c>
      <c r="F46" s="27">
        <v>1386.6530600000001</v>
      </c>
      <c r="G46" s="27">
        <v>1386.7</v>
      </c>
      <c r="H46" s="27">
        <f t="shared" si="1"/>
        <v>0</v>
      </c>
      <c r="I46" s="27">
        <f t="shared" si="2"/>
        <v>-4.6939999999949578E-2</v>
      </c>
      <c r="J46" s="5"/>
      <c r="K46" s="5"/>
      <c r="L46" s="29"/>
    </row>
    <row r="47" spans="1:13" ht="15.75" x14ac:dyDescent="0.25">
      <c r="A47" s="1"/>
      <c r="B47" s="1"/>
      <c r="C47" s="26" t="s">
        <v>32</v>
      </c>
      <c r="D47" s="27">
        <v>336991.87607</v>
      </c>
      <c r="E47" s="27">
        <v>333868.92528000002</v>
      </c>
      <c r="F47" s="27">
        <v>336711.17742000002</v>
      </c>
      <c r="G47" s="27">
        <v>333869</v>
      </c>
      <c r="H47" s="27">
        <f t="shared" si="1"/>
        <v>280.69864999997662</v>
      </c>
      <c r="I47" s="27">
        <f t="shared" si="2"/>
        <v>-7.4719999975059181E-2</v>
      </c>
      <c r="J47" s="5"/>
      <c r="K47" s="5"/>
      <c r="L47" s="29"/>
    </row>
    <row r="48" spans="1:13" ht="15.75" x14ac:dyDescent="0.25">
      <c r="A48" s="1"/>
      <c r="B48" s="1"/>
      <c r="C48" s="26" t="s">
        <v>33</v>
      </c>
      <c r="D48" s="27">
        <v>13775.000120000001</v>
      </c>
      <c r="E48" s="27">
        <v>13700.042670000001</v>
      </c>
      <c r="F48" s="27">
        <v>13774.90012</v>
      </c>
      <c r="G48" s="27">
        <v>13700</v>
      </c>
      <c r="H48" s="27">
        <f t="shared" si="1"/>
        <v>0.1000000000003638</v>
      </c>
      <c r="I48" s="27">
        <f t="shared" si="2"/>
        <v>4.267000000072585E-2</v>
      </c>
      <c r="J48" s="5"/>
      <c r="K48" s="5"/>
      <c r="L48" s="29"/>
    </row>
    <row r="49" spans="1:12" ht="15.75" x14ac:dyDescent="0.25">
      <c r="A49" s="1"/>
      <c r="B49" s="1"/>
      <c r="C49" s="26" t="s">
        <v>51</v>
      </c>
      <c r="D49" s="27">
        <v>17525.455020000001</v>
      </c>
      <c r="E49" s="27">
        <v>14969.47551</v>
      </c>
      <c r="F49" s="27">
        <v>11142.27701</v>
      </c>
      <c r="G49" s="27">
        <v>9008.4</v>
      </c>
      <c r="H49" s="27">
        <f t="shared" si="1"/>
        <v>6383.1780100000014</v>
      </c>
      <c r="I49" s="27">
        <f t="shared" si="2"/>
        <v>5961.0755100000006</v>
      </c>
      <c r="J49" s="5"/>
      <c r="K49" s="5"/>
      <c r="L49" s="29"/>
    </row>
    <row r="50" spans="1:12" ht="15.75" x14ac:dyDescent="0.25">
      <c r="A50" s="1"/>
      <c r="B50" s="1"/>
      <c r="C50" s="26" t="s">
        <v>28</v>
      </c>
      <c r="D50" s="27">
        <v>0</v>
      </c>
      <c r="E50" s="27">
        <v>0</v>
      </c>
      <c r="F50" s="27">
        <v>6383.1780099999996</v>
      </c>
      <c r="G50" s="27">
        <v>5961</v>
      </c>
      <c r="H50" s="27">
        <f t="shared" si="1"/>
        <v>-6383.1780099999996</v>
      </c>
      <c r="I50" s="27">
        <f t="shared" si="2"/>
        <v>-5961</v>
      </c>
      <c r="J50" s="5"/>
      <c r="K50" s="5"/>
      <c r="L50" s="29"/>
    </row>
    <row r="51" spans="1:12" ht="15.75" x14ac:dyDescent="0.25">
      <c r="A51" s="1"/>
      <c r="B51" s="1"/>
      <c r="C51" s="26" t="s">
        <v>12</v>
      </c>
      <c r="D51" s="27">
        <v>924.04567999999995</v>
      </c>
      <c r="E51" s="27">
        <v>793.19767999999999</v>
      </c>
      <c r="F51" s="27">
        <v>924.04567999999995</v>
      </c>
      <c r="G51" s="27">
        <v>793.2</v>
      </c>
      <c r="H51" s="27">
        <f t="shared" si="1"/>
        <v>0</v>
      </c>
      <c r="I51" s="27">
        <f t="shared" si="2"/>
        <v>-2.3200000000542786E-3</v>
      </c>
      <c r="J51" s="5"/>
      <c r="K51" s="5"/>
      <c r="L51" s="29"/>
    </row>
    <row r="52" spans="1:12" ht="15.75" x14ac:dyDescent="0.25">
      <c r="A52" s="1"/>
      <c r="B52" s="1"/>
      <c r="C52" s="26" t="s">
        <v>44</v>
      </c>
      <c r="D52" s="27">
        <v>6463.1</v>
      </c>
      <c r="E52" s="27">
        <v>6449.2</v>
      </c>
      <c r="F52" s="27">
        <v>6463.1424399999996</v>
      </c>
      <c r="G52" s="27">
        <v>6449.2</v>
      </c>
      <c r="H52" s="27">
        <f t="shared" si="1"/>
        <v>-4.2439999999260181E-2</v>
      </c>
      <c r="I52" s="27">
        <f t="shared" si="2"/>
        <v>0</v>
      </c>
      <c r="J52" s="5"/>
      <c r="K52" s="5"/>
      <c r="L52" s="29"/>
    </row>
    <row r="53" spans="1:12" ht="15.75" x14ac:dyDescent="0.25">
      <c r="A53" s="1"/>
      <c r="B53" s="1"/>
      <c r="C53" s="26" t="s">
        <v>63</v>
      </c>
      <c r="D53" s="27">
        <v>1700</v>
      </c>
      <c r="E53" s="27">
        <v>0</v>
      </c>
      <c r="F53" s="27">
        <v>1700.6</v>
      </c>
      <c r="G53" s="27">
        <v>0</v>
      </c>
      <c r="H53" s="27">
        <f t="shared" si="1"/>
        <v>-0.59999999999990905</v>
      </c>
      <c r="I53" s="27">
        <f t="shared" si="2"/>
        <v>0</v>
      </c>
      <c r="J53" s="5"/>
      <c r="K53" s="5"/>
      <c r="L53" s="29"/>
    </row>
    <row r="54" spans="1:12" ht="15.75" x14ac:dyDescent="0.25">
      <c r="A54" s="1"/>
      <c r="B54" s="1"/>
      <c r="C54" s="26" t="s">
        <v>29</v>
      </c>
      <c r="D54" s="27">
        <v>507.84</v>
      </c>
      <c r="E54" s="27">
        <v>507.84</v>
      </c>
      <c r="F54" s="27">
        <v>507.84</v>
      </c>
      <c r="G54" s="27">
        <v>507.8</v>
      </c>
      <c r="H54" s="27">
        <f t="shared" si="1"/>
        <v>0</v>
      </c>
      <c r="I54" s="27">
        <f t="shared" si="2"/>
        <v>3.999999999996362E-2</v>
      </c>
      <c r="J54" s="5"/>
      <c r="K54" s="5"/>
      <c r="L54" s="29"/>
    </row>
    <row r="55" spans="1:12" ht="15.75" x14ac:dyDescent="0.25">
      <c r="A55" s="16" t="s">
        <v>46</v>
      </c>
      <c r="B55" s="16" t="s">
        <v>37</v>
      </c>
      <c r="C55" s="21"/>
      <c r="D55" s="19">
        <f>D56+D57+D58+D59+D60+D61+D62+D63+D64+D65</f>
        <v>68718.152399999992</v>
      </c>
      <c r="E55" s="19">
        <f t="shared" ref="E55:G55" si="10">E56+E57+E58+E59+E60+E61+E62+E63+E64+E65</f>
        <v>68007.238559999998</v>
      </c>
      <c r="F55" s="25">
        <f t="shared" si="10"/>
        <v>68718.152399999992</v>
      </c>
      <c r="G55" s="19">
        <f t="shared" si="10"/>
        <v>68007.199999999997</v>
      </c>
      <c r="H55" s="19">
        <f t="shared" si="1"/>
        <v>0</v>
      </c>
      <c r="I55" s="19">
        <f t="shared" si="2"/>
        <v>3.8560000000870787E-2</v>
      </c>
      <c r="J55" s="5"/>
      <c r="K55" s="5"/>
      <c r="L55" s="29"/>
    </row>
    <row r="56" spans="1:12" ht="15.75" x14ac:dyDescent="0.25">
      <c r="A56" s="1"/>
      <c r="B56" s="1"/>
      <c r="C56" s="14" t="s">
        <v>16</v>
      </c>
      <c r="D56" s="15">
        <v>2494.4470999999999</v>
      </c>
      <c r="E56" s="15">
        <v>2489.4662800000001</v>
      </c>
      <c r="F56" s="15">
        <v>2494.4470999999999</v>
      </c>
      <c r="G56" s="15">
        <v>2489.5</v>
      </c>
      <c r="H56" s="15">
        <f t="shared" si="1"/>
        <v>0</v>
      </c>
      <c r="I56" s="15">
        <f t="shared" si="2"/>
        <v>-3.3719999999902939E-2</v>
      </c>
      <c r="J56" s="5"/>
      <c r="K56" s="5"/>
      <c r="L56" s="29"/>
    </row>
    <row r="57" spans="1:12" ht="15.75" x14ac:dyDescent="0.25">
      <c r="A57" s="1"/>
      <c r="B57" s="1"/>
      <c r="C57" s="32" t="s">
        <v>13</v>
      </c>
      <c r="D57" s="23">
        <v>41137.48702</v>
      </c>
      <c r="E57" s="23">
        <v>40986.581180000001</v>
      </c>
      <c r="F57" s="23">
        <v>41137.48702</v>
      </c>
      <c r="G57" s="23">
        <v>40986.5</v>
      </c>
      <c r="H57" s="23">
        <f t="shared" si="1"/>
        <v>0</v>
      </c>
      <c r="I57" s="23">
        <f t="shared" si="2"/>
        <v>8.1180000001040753E-2</v>
      </c>
      <c r="J57" s="5"/>
      <c r="K57" s="5"/>
      <c r="L57" s="29"/>
    </row>
    <row r="58" spans="1:12" ht="15.75" x14ac:dyDescent="0.25">
      <c r="A58" s="1"/>
      <c r="B58" s="1"/>
      <c r="C58" s="32" t="s">
        <v>62</v>
      </c>
      <c r="D58" s="23">
        <v>191.1</v>
      </c>
      <c r="E58" s="23">
        <v>86.458749999999995</v>
      </c>
      <c r="F58" s="23">
        <v>191.1</v>
      </c>
      <c r="G58" s="23">
        <v>86.4</v>
      </c>
      <c r="H58" s="23">
        <f t="shared" si="1"/>
        <v>0</v>
      </c>
      <c r="I58" s="23">
        <f t="shared" si="2"/>
        <v>5.87499999999892E-2</v>
      </c>
      <c r="J58" s="5"/>
      <c r="K58" s="5"/>
      <c r="L58" s="29"/>
    </row>
    <row r="59" spans="1:12" ht="15.75" x14ac:dyDescent="0.25">
      <c r="A59" s="1"/>
      <c r="B59" s="1"/>
      <c r="C59" s="32" t="s">
        <v>14</v>
      </c>
      <c r="D59" s="23">
        <v>7725.96922</v>
      </c>
      <c r="E59" s="23">
        <v>7438.1822300000003</v>
      </c>
      <c r="F59" s="23">
        <v>7725.96922</v>
      </c>
      <c r="G59" s="23">
        <v>7438.2</v>
      </c>
      <c r="H59" s="23">
        <f t="shared" si="1"/>
        <v>0</v>
      </c>
      <c r="I59" s="23">
        <f t="shared" si="2"/>
        <v>-1.776999999947293E-2</v>
      </c>
      <c r="J59" s="5"/>
      <c r="K59" s="5"/>
      <c r="L59" s="29"/>
    </row>
    <row r="60" spans="1:12" ht="15.75" x14ac:dyDescent="0.25">
      <c r="A60" s="1"/>
      <c r="B60" s="1"/>
      <c r="C60" s="14" t="s">
        <v>38</v>
      </c>
      <c r="D60" s="27">
        <v>5345.0480699999998</v>
      </c>
      <c r="E60" s="15">
        <v>5345.0480699999998</v>
      </c>
      <c r="F60" s="27">
        <v>5345.0480699999998</v>
      </c>
      <c r="G60" s="15">
        <v>5345</v>
      </c>
      <c r="H60" s="15">
        <f>D60-F60</f>
        <v>0</v>
      </c>
      <c r="I60" s="15">
        <f t="shared" si="2"/>
        <v>4.8069999999825086E-2</v>
      </c>
      <c r="J60" s="5"/>
      <c r="K60" s="5"/>
      <c r="L60" s="29"/>
    </row>
    <row r="61" spans="1:12" ht="15.75" x14ac:dyDescent="0.25">
      <c r="A61" s="1"/>
      <c r="B61" s="1"/>
      <c r="C61" s="14" t="s">
        <v>39</v>
      </c>
      <c r="D61" s="15">
        <v>689.84445000000005</v>
      </c>
      <c r="E61" s="15">
        <v>595.31750999999997</v>
      </c>
      <c r="F61" s="15">
        <v>689.84445000000005</v>
      </c>
      <c r="G61" s="15">
        <v>595.29999999999995</v>
      </c>
      <c r="H61" s="15">
        <f>D61-F61</f>
        <v>0</v>
      </c>
      <c r="I61" s="15">
        <f t="shared" si="2"/>
        <v>1.751000000001568E-2</v>
      </c>
      <c r="J61" s="5"/>
      <c r="K61" s="5"/>
      <c r="L61" s="29"/>
    </row>
    <row r="62" spans="1:12" ht="15.75" x14ac:dyDescent="0.25">
      <c r="A62" s="1"/>
      <c r="B62" s="1"/>
      <c r="C62" s="14" t="s">
        <v>40</v>
      </c>
      <c r="D62" s="15">
        <v>2027.1425099999999</v>
      </c>
      <c r="E62" s="15">
        <v>2027.1425099999999</v>
      </c>
      <c r="F62" s="15">
        <v>2027.1425099999999</v>
      </c>
      <c r="G62" s="15">
        <v>2027.2</v>
      </c>
      <c r="H62" s="15">
        <f>D62-F62</f>
        <v>0</v>
      </c>
      <c r="I62" s="15">
        <f t="shared" si="2"/>
        <v>-5.7490000000143482E-2</v>
      </c>
      <c r="J62" s="5"/>
      <c r="K62" s="5"/>
      <c r="L62" s="29"/>
    </row>
    <row r="63" spans="1:12" ht="15.75" x14ac:dyDescent="0.25">
      <c r="A63" s="1"/>
      <c r="B63" s="1"/>
      <c r="C63" s="14" t="s">
        <v>33</v>
      </c>
      <c r="D63" s="15">
        <v>19.10444</v>
      </c>
      <c r="E63" s="15">
        <v>19.10444</v>
      </c>
      <c r="F63" s="15">
        <v>19.10444</v>
      </c>
      <c r="G63" s="15">
        <v>19.100000000000001</v>
      </c>
      <c r="H63" s="15">
        <f>D63-F63</f>
        <v>0</v>
      </c>
      <c r="I63" s="15">
        <f t="shared" si="2"/>
        <v>4.4399999999988893E-3</v>
      </c>
      <c r="J63" s="5"/>
      <c r="K63" s="5"/>
      <c r="L63" s="29"/>
    </row>
    <row r="64" spans="1:12" ht="15.75" x14ac:dyDescent="0.25">
      <c r="A64" s="1"/>
      <c r="B64" s="1"/>
      <c r="C64" s="14" t="s">
        <v>41</v>
      </c>
      <c r="D64" s="15">
        <v>5352.5114299999996</v>
      </c>
      <c r="E64" s="15">
        <v>5352.5114299999996</v>
      </c>
      <c r="F64" s="15">
        <v>5352.5114299999996</v>
      </c>
      <c r="G64" s="15">
        <v>5352.5</v>
      </c>
      <c r="H64" s="15">
        <f t="shared" si="1"/>
        <v>0</v>
      </c>
      <c r="I64" s="15">
        <f t="shared" si="2"/>
        <v>1.1429999999563734E-2</v>
      </c>
      <c r="J64" s="5"/>
      <c r="K64" s="5"/>
      <c r="L64" s="29"/>
    </row>
    <row r="65" spans="1:12" ht="15.75" x14ac:dyDescent="0.25">
      <c r="A65" s="1"/>
      <c r="B65" s="1"/>
      <c r="C65" s="14" t="s">
        <v>26</v>
      </c>
      <c r="D65" s="15">
        <v>3735.4981600000001</v>
      </c>
      <c r="E65" s="15">
        <v>3667.42616</v>
      </c>
      <c r="F65" s="15">
        <v>3735.4981600000001</v>
      </c>
      <c r="G65" s="15">
        <v>3667.5</v>
      </c>
      <c r="H65" s="15">
        <f t="shared" si="1"/>
        <v>0</v>
      </c>
      <c r="I65" s="15">
        <f t="shared" si="2"/>
        <v>-7.3840000000018335E-2</v>
      </c>
      <c r="J65" s="5"/>
      <c r="K65" s="5"/>
      <c r="L65" s="29"/>
    </row>
    <row r="66" spans="1:12" ht="15.75" x14ac:dyDescent="0.25">
      <c r="A66" s="16" t="s">
        <v>54</v>
      </c>
      <c r="B66" s="16" t="s">
        <v>43</v>
      </c>
      <c r="C66" s="20"/>
      <c r="D66" s="22">
        <f>D67+D68+D70+D71+D72+D73+D76+D69+D74+D75</f>
        <v>105080.15337</v>
      </c>
      <c r="E66" s="22">
        <f t="shared" ref="E66:G66" si="11">E67+E68+E70+E71+E72+E73+E76+E69+E74+E75</f>
        <v>99192.142619999984</v>
      </c>
      <c r="F66" s="22">
        <f t="shared" si="11"/>
        <v>105080.15337</v>
      </c>
      <c r="G66" s="22">
        <f t="shared" si="11"/>
        <v>99192.3</v>
      </c>
      <c r="H66" s="19">
        <f t="shared" si="1"/>
        <v>0</v>
      </c>
      <c r="I66" s="19">
        <f t="shared" si="2"/>
        <v>-0.15738000001874752</v>
      </c>
      <c r="J66" s="5"/>
      <c r="K66" s="5"/>
      <c r="L66" s="29"/>
    </row>
    <row r="67" spans="1:12" ht="15.75" x14ac:dyDescent="0.25">
      <c r="A67" s="1"/>
      <c r="B67" s="1"/>
      <c r="C67" s="14" t="s">
        <v>14</v>
      </c>
      <c r="D67" s="15">
        <v>5419.4816899999996</v>
      </c>
      <c r="E67" s="23">
        <v>5406.0633399999997</v>
      </c>
      <c r="F67" s="15">
        <v>5419.4816899999996</v>
      </c>
      <c r="G67" s="23">
        <v>5406</v>
      </c>
      <c r="H67" s="15">
        <f t="shared" si="1"/>
        <v>0</v>
      </c>
      <c r="I67" s="15">
        <f t="shared" si="2"/>
        <v>6.3339999999698193E-2</v>
      </c>
      <c r="J67" s="5"/>
      <c r="K67" s="5"/>
      <c r="L67" s="29"/>
    </row>
    <row r="68" spans="1:12" ht="15.75" x14ac:dyDescent="0.25">
      <c r="A68" s="1"/>
      <c r="B68" s="1"/>
      <c r="C68" s="14" t="s">
        <v>51</v>
      </c>
      <c r="D68" s="15">
        <v>1119.8479299999999</v>
      </c>
      <c r="E68" s="23">
        <v>140.30682999999999</v>
      </c>
      <c r="F68" s="15">
        <v>1119.8479299999999</v>
      </c>
      <c r="G68" s="23">
        <v>140.30000000000001</v>
      </c>
      <c r="H68" s="15">
        <f t="shared" si="1"/>
        <v>0</v>
      </c>
      <c r="I68" s="15">
        <f t="shared" si="2"/>
        <v>6.8299999999794636E-3</v>
      </c>
      <c r="J68" s="5"/>
      <c r="K68" s="5"/>
      <c r="L68" s="29"/>
    </row>
    <row r="69" spans="1:12" ht="15.75" x14ac:dyDescent="0.25">
      <c r="A69" s="1"/>
      <c r="B69" s="1"/>
      <c r="C69" s="14" t="s">
        <v>56</v>
      </c>
      <c r="D69" s="15">
        <v>56556.683149999997</v>
      </c>
      <c r="E69" s="23">
        <v>56556.683149999997</v>
      </c>
      <c r="F69" s="15">
        <v>56556.683149999997</v>
      </c>
      <c r="G69" s="23">
        <v>56556.9</v>
      </c>
      <c r="H69" s="15">
        <f t="shared" si="1"/>
        <v>0</v>
      </c>
      <c r="I69" s="27">
        <f t="shared" si="2"/>
        <v>-0.21685000000434229</v>
      </c>
      <c r="J69" s="5"/>
      <c r="K69" s="5"/>
      <c r="L69" s="29"/>
    </row>
    <row r="70" spans="1:12" ht="15.75" x14ac:dyDescent="0.25">
      <c r="A70" s="1"/>
      <c r="B70" s="1"/>
      <c r="C70" s="14" t="s">
        <v>24</v>
      </c>
      <c r="D70" s="15">
        <v>1908.7195999999999</v>
      </c>
      <c r="E70" s="23">
        <v>1908.7195999999999</v>
      </c>
      <c r="F70" s="15">
        <v>1908.7195999999999</v>
      </c>
      <c r="G70" s="23">
        <v>1908.7</v>
      </c>
      <c r="H70" s="15">
        <f t="shared" si="1"/>
        <v>0</v>
      </c>
      <c r="I70" s="15">
        <f t="shared" si="2"/>
        <v>1.9599999999854845E-2</v>
      </c>
      <c r="J70" s="5"/>
      <c r="K70" s="5"/>
      <c r="L70" s="29"/>
    </row>
    <row r="71" spans="1:12" ht="15.75" x14ac:dyDescent="0.25">
      <c r="A71" s="1"/>
      <c r="B71" s="1"/>
      <c r="C71" s="14" t="s">
        <v>44</v>
      </c>
      <c r="D71" s="15">
        <v>7215.82708</v>
      </c>
      <c r="E71" s="23">
        <v>7215.82708</v>
      </c>
      <c r="F71" s="15">
        <v>7215.82708</v>
      </c>
      <c r="G71" s="23">
        <v>7215.8</v>
      </c>
      <c r="H71" s="15">
        <f t="shared" si="1"/>
        <v>0</v>
      </c>
      <c r="I71" s="15">
        <f t="shared" si="2"/>
        <v>2.7079999999841675E-2</v>
      </c>
      <c r="J71" s="5"/>
      <c r="K71" s="5"/>
      <c r="L71" s="29"/>
    </row>
    <row r="72" spans="1:12" ht="15.75" x14ac:dyDescent="0.25">
      <c r="A72" s="1"/>
      <c r="B72" s="1"/>
      <c r="C72" s="32" t="s">
        <v>45</v>
      </c>
      <c r="D72" s="15">
        <v>674.49300000000005</v>
      </c>
      <c r="E72" s="23">
        <v>674.49300000000005</v>
      </c>
      <c r="F72" s="15">
        <v>674.49300000000005</v>
      </c>
      <c r="G72" s="23">
        <v>674.5</v>
      </c>
      <c r="H72" s="23">
        <f t="shared" si="1"/>
        <v>0</v>
      </c>
      <c r="I72" s="23">
        <f t="shared" si="2"/>
        <v>-6.9999999999481588E-3</v>
      </c>
      <c r="J72" s="30"/>
      <c r="K72" s="30"/>
      <c r="L72" s="31"/>
    </row>
    <row r="73" spans="1:12" ht="15.75" x14ac:dyDescent="0.25">
      <c r="A73" s="1"/>
      <c r="B73" s="1"/>
      <c r="C73" s="14" t="s">
        <v>26</v>
      </c>
      <c r="D73" s="15">
        <v>20162.657190000002</v>
      </c>
      <c r="E73" s="23">
        <v>15267.605890000001</v>
      </c>
      <c r="F73" s="15">
        <v>20162.657190000002</v>
      </c>
      <c r="G73" s="23">
        <v>15267.7</v>
      </c>
      <c r="H73" s="15">
        <f t="shared" si="1"/>
        <v>0</v>
      </c>
      <c r="I73" s="15">
        <f t="shared" si="2"/>
        <v>-9.4110000000000582E-2</v>
      </c>
      <c r="J73" s="5"/>
      <c r="K73" s="5"/>
      <c r="L73" s="29"/>
    </row>
    <row r="74" spans="1:12" ht="15.75" x14ac:dyDescent="0.25">
      <c r="A74" s="1"/>
      <c r="B74" s="1"/>
      <c r="C74" s="14" t="s">
        <v>59</v>
      </c>
      <c r="D74" s="15">
        <v>817.2</v>
      </c>
      <c r="E74" s="23">
        <v>817.2</v>
      </c>
      <c r="F74" s="15">
        <v>817.2</v>
      </c>
      <c r="G74" s="23">
        <v>817.2</v>
      </c>
      <c r="H74" s="15">
        <f t="shared" si="1"/>
        <v>0</v>
      </c>
      <c r="I74" s="15">
        <f t="shared" si="2"/>
        <v>0</v>
      </c>
      <c r="J74" s="5"/>
      <c r="K74" s="5"/>
      <c r="L74" s="29"/>
    </row>
    <row r="75" spans="1:12" ht="15.75" x14ac:dyDescent="0.25">
      <c r="A75" s="1"/>
      <c r="B75" s="1"/>
      <c r="C75" s="32" t="s">
        <v>58</v>
      </c>
      <c r="D75" s="15">
        <v>8493.5280999999995</v>
      </c>
      <c r="E75" s="23">
        <v>8493.5280999999995</v>
      </c>
      <c r="F75" s="15">
        <v>8493.5280999999995</v>
      </c>
      <c r="G75" s="23">
        <v>8493.5</v>
      </c>
      <c r="H75" s="23">
        <f t="shared" si="1"/>
        <v>0</v>
      </c>
      <c r="I75" s="23">
        <f t="shared" si="2"/>
        <v>2.8099999999540159E-2</v>
      </c>
      <c r="J75" s="30"/>
      <c r="K75" s="30"/>
      <c r="L75" s="31"/>
    </row>
    <row r="76" spans="1:12" ht="15.75" x14ac:dyDescent="0.25">
      <c r="A76" s="1"/>
      <c r="B76" s="1"/>
      <c r="C76" s="14" t="s">
        <v>29</v>
      </c>
      <c r="D76" s="15">
        <v>2711.7156300000001</v>
      </c>
      <c r="E76" s="23">
        <v>2711.7156300000001</v>
      </c>
      <c r="F76" s="15">
        <v>2711.7156300000001</v>
      </c>
      <c r="G76" s="23">
        <v>2711.7</v>
      </c>
      <c r="H76" s="15">
        <f t="shared" si="1"/>
        <v>0</v>
      </c>
      <c r="I76" s="15">
        <f t="shared" si="2"/>
        <v>1.5630000000328437E-2</v>
      </c>
      <c r="J76" s="5"/>
      <c r="K76" s="5"/>
      <c r="L76" s="29"/>
    </row>
    <row r="77" spans="1:12" ht="15.75" x14ac:dyDescent="0.25">
      <c r="A77" s="34" t="s">
        <v>1</v>
      </c>
      <c r="B77" s="35"/>
      <c r="C77" s="36"/>
      <c r="D77" s="19">
        <f>D9+D12+D14+D24+D32+D45+D55+D66</f>
        <v>1567620.6105099998</v>
      </c>
      <c r="E77" s="19">
        <f>E9+E12+E14+E24+E32+E45+E55+E66</f>
        <v>1500828.7432100002</v>
      </c>
      <c r="F77" s="19">
        <f>F9+F12+F14+F24+F32+F45+F55+F66</f>
        <v>1567340.4851399998</v>
      </c>
      <c r="G77" s="19">
        <f>G9+G12+G14+G24+G32+G45+G55+G66</f>
        <v>1500828.7000000002</v>
      </c>
      <c r="H77" s="19">
        <f t="shared" si="1"/>
        <v>280.12537000002339</v>
      </c>
      <c r="I77" s="19">
        <f t="shared" si="2"/>
        <v>4.3210000032559037E-2</v>
      </c>
      <c r="J77" s="5"/>
      <c r="K77" s="5"/>
      <c r="L77" s="29"/>
    </row>
    <row r="78" spans="1:12" x14ac:dyDescent="0.25">
      <c r="F78" s="33"/>
      <c r="G78" s="33"/>
    </row>
  </sheetData>
  <mergeCells count="12">
    <mergeCell ref="A77:C77"/>
    <mergeCell ref="H1:I1"/>
    <mergeCell ref="H2:I2"/>
    <mergeCell ref="H3:I3"/>
    <mergeCell ref="D6:E6"/>
    <mergeCell ref="C6:C7"/>
    <mergeCell ref="F6:F7"/>
    <mergeCell ref="H6:I6"/>
    <mergeCell ref="A4:I4"/>
    <mergeCell ref="B6:B7"/>
    <mergeCell ref="A6:A7"/>
    <mergeCell ref="G6:G7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2019-04-30T09:23:58Z</cp:lastPrinted>
  <dcterms:created xsi:type="dcterms:W3CDTF">2016-04-18T06:16:15Z</dcterms:created>
  <dcterms:modified xsi:type="dcterms:W3CDTF">2019-04-30T09:24:01Z</dcterms:modified>
</cp:coreProperties>
</file>